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2" i="4" l="1"/>
  <c r="H18" i="4" l="1"/>
  <c r="G19" i="4" l="1"/>
  <c r="F19" i="4"/>
  <c r="H11" i="4"/>
  <c r="H13" i="4"/>
  <c r="H14" i="4"/>
  <c r="H15" i="4"/>
  <c r="H17" i="4"/>
  <c r="H19" i="4" l="1"/>
</calcChain>
</file>

<file path=xl/sharedStrings.xml><?xml version="1.0" encoding="utf-8"?>
<sst xmlns="http://schemas.openxmlformats.org/spreadsheetml/2006/main" count="26" uniqueCount="26">
  <si>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</si>
  <si>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</si>
  <si>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</si>
  <si>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</si>
  <si>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</si>
  <si>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</si>
  <si>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</si>
  <si>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</si>
  <si>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</si>
  <si>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</si>
  <si>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</si>
  <si>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</si>
  <si>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»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</si>
  <si>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</si>
  <si>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</si>
  <si>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</si>
  <si>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73 0 00 00000</t>
  </si>
  <si>
    <t>85 0 00 00000</t>
  </si>
  <si>
    <t>Наименование  программы</t>
  </si>
  <si>
    <t>План на 2020 год</t>
  </si>
  <si>
    <t>Исполнено за 1 квартал 2020 года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</si>
  <si>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2020 год и их исполнение за 1 квартал 2020 года 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</si>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</sst>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left" vertical="top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23" sqref="F23"/>
    </sheetView>
  </sheetViews>
  <sheetFormatPr defaultRowHeight="15" x14ac:dyDescent="0.25"/>
  <cols>
    <col min="1" max="1" width="7.85546875" customWidth="1"/>
    <col min="4" max="4" width="18.5703125" customWidth="1"/>
    <col min="5" max="5" width="4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4" t="s">
        <v>1</v>
      </c>
      <c r="B1" s="34"/>
      <c r="C1" s="34"/>
      <c r="D1" s="34"/>
      <c r="E1" s="34"/>
      <c r="F1" s="34"/>
      <c r="G1" s="34"/>
      <c r="H1" s="34"/>
    </row>
    <row r="2" spans="1:9" ht="15" customHeight="1" x14ac:dyDescent="0.25">
      <c r="A2" s="35" t="s">
        <v>21</v>
      </c>
      <c r="B2" s="35"/>
      <c r="C2" s="35"/>
      <c r="D2" s="35"/>
      <c r="E2" s="35"/>
      <c r="F2" s="35"/>
      <c r="G2" s="35"/>
      <c r="H2" s="35"/>
    </row>
    <row r="3" spans="1:9" ht="34.5" customHeight="1" x14ac:dyDescent="0.25">
      <c r="A3" s="35"/>
      <c r="B3" s="35"/>
      <c r="C3" s="35"/>
      <c r="D3" s="35"/>
      <c r="E3" s="35"/>
      <c r="F3" s="35"/>
      <c r="G3" s="35"/>
      <c r="H3" s="35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36" t="s">
        <v>2</v>
      </c>
      <c r="B6" s="39" t="s">
        <v>3</v>
      </c>
      <c r="C6" s="40"/>
      <c r="D6" s="41"/>
      <c r="E6" s="36" t="s">
        <v>18</v>
      </c>
      <c r="F6" s="51" t="s">
        <v>19</v>
      </c>
      <c r="G6" s="51" t="s">
        <v>20</v>
      </c>
      <c r="H6" s="48" t="s">
        <v>0</v>
      </c>
    </row>
    <row r="7" spans="1:9" x14ac:dyDescent="0.25">
      <c r="A7" s="37"/>
      <c r="B7" s="42"/>
      <c r="C7" s="43"/>
      <c r="D7" s="44"/>
      <c r="E7" s="37"/>
      <c r="F7" s="54"/>
      <c r="G7" s="52"/>
      <c r="H7" s="49"/>
    </row>
    <row r="8" spans="1:9" x14ac:dyDescent="0.25">
      <c r="A8" s="37"/>
      <c r="B8" s="42"/>
      <c r="C8" s="43"/>
      <c r="D8" s="44"/>
      <c r="E8" s="37"/>
      <c r="F8" s="54"/>
      <c r="G8" s="52"/>
      <c r="H8" s="49"/>
    </row>
    <row r="9" spans="1:9" ht="13.5" hidden="1" customHeight="1" x14ac:dyDescent="0.25">
      <c r="A9" s="37"/>
      <c r="B9" s="42"/>
      <c r="C9" s="43"/>
      <c r="D9" s="44"/>
      <c r="E9" s="37"/>
      <c r="F9" s="55"/>
      <c r="G9" s="52"/>
      <c r="H9" s="49"/>
    </row>
    <row r="10" spans="1:9" ht="34.5" hidden="1" customHeight="1" x14ac:dyDescent="0.25">
      <c r="A10" s="38"/>
      <c r="B10" s="45"/>
      <c r="C10" s="46"/>
      <c r="D10" s="47"/>
      <c r="E10" s="38"/>
      <c r="F10" s="56"/>
      <c r="G10" s="53"/>
      <c r="H10" s="50"/>
    </row>
    <row r="11" spans="1:9" ht="78.75" x14ac:dyDescent="0.25">
      <c r="A11" s="6">
        <v>1</v>
      </c>
      <c r="B11" s="57" t="s">
        <v>8</v>
      </c>
      <c r="C11" s="58"/>
      <c r="D11" s="59"/>
      <c r="E11" s="7" t="s">
        <v>7</v>
      </c>
      <c r="F11" s="8">
        <v>1941341</v>
      </c>
      <c r="G11" s="9">
        <v>294992.48</v>
      </c>
      <c r="H11" s="27">
        <f t="shared" ref="H11:H18" si="0">G11/F11*100</f>
        <v>15.19529438671516</v>
      </c>
      <c r="I11" s="3"/>
    </row>
    <row r="12" spans="1:9" ht="78.75" x14ac:dyDescent="0.25">
      <c r="A12" s="6"/>
      <c r="B12" s="57" t="s">
        <v>25</v>
      </c>
      <c r="C12" s="58"/>
      <c r="D12" s="59"/>
      <c r="E12" s="60" t="s">
        <v>24</v>
      </c>
      <c r="F12" s="8">
        <v>52128</v>
      </c>
      <c r="G12" s="9">
        <v>0</v>
      </c>
      <c r="H12" s="12">
        <f t="shared" si="0"/>
        <v>0</v>
      </c>
      <c r="I12" s="3"/>
    </row>
    <row r="13" spans="1:9" ht="78.75" x14ac:dyDescent="0.25">
      <c r="A13" s="6">
        <v>2</v>
      </c>
      <c r="B13" s="57" t="s">
        <v>11</v>
      </c>
      <c r="C13" s="58"/>
      <c r="D13" s="59"/>
      <c r="E13" s="10" t="s">
        <v>10</v>
      </c>
      <c r="F13" s="8">
        <v>300000</v>
      </c>
      <c r="G13" s="11">
        <v>0</v>
      </c>
      <c r="H13" s="12">
        <f t="shared" si="0"/>
        <v>0</v>
      </c>
    </row>
    <row r="14" spans="1:9" ht="105" customHeight="1" x14ac:dyDescent="0.25">
      <c r="A14" s="6">
        <v>3</v>
      </c>
      <c r="B14" s="57" t="s">
        <v>13</v>
      </c>
      <c r="C14" s="58"/>
      <c r="D14" s="59"/>
      <c r="E14" s="13" t="s">
        <v>12</v>
      </c>
      <c r="F14" s="8">
        <v>1680878.86</v>
      </c>
      <c r="G14" s="11">
        <v>235785.97</v>
      </c>
      <c r="H14" s="12">
        <f t="shared" si="0"/>
        <v>14.027540925822576</v>
      </c>
    </row>
    <row r="15" spans="1:9" ht="80.25" customHeight="1" x14ac:dyDescent="0.25">
      <c r="A15" s="6">
        <v>4</v>
      </c>
      <c r="B15" s="57" t="s">
        <v>15</v>
      </c>
      <c r="C15" s="58"/>
      <c r="D15" s="59"/>
      <c r="E15" s="14" t="s">
        <v>14</v>
      </c>
      <c r="F15" s="8">
        <v>693856.83</v>
      </c>
      <c r="G15" s="15">
        <v>0</v>
      </c>
      <c r="H15" s="12">
        <f t="shared" si="0"/>
        <v>0</v>
      </c>
    </row>
    <row r="16" spans="1:9" ht="87.75" customHeight="1" x14ac:dyDescent="0.25">
      <c r="A16" s="6">
        <v>5</v>
      </c>
      <c r="B16" s="57" t="s">
        <v>16</v>
      </c>
      <c r="C16" s="58"/>
      <c r="D16" s="59"/>
      <c r="E16" s="16" t="s">
        <v>22</v>
      </c>
      <c r="F16" s="8">
        <v>10000</v>
      </c>
      <c r="G16" s="11">
        <v>0</v>
      </c>
      <c r="H16" s="12">
        <v>0</v>
      </c>
    </row>
    <row r="17" spans="1:8" ht="84" customHeight="1" x14ac:dyDescent="0.25">
      <c r="A17" s="6">
        <v>6</v>
      </c>
      <c r="B17" s="57" t="s">
        <v>17</v>
      </c>
      <c r="C17" s="58"/>
      <c r="D17" s="59"/>
      <c r="E17" s="17" t="s">
        <v>23</v>
      </c>
      <c r="F17" s="8">
        <v>515912.45</v>
      </c>
      <c r="G17" s="11">
        <v>132453.81</v>
      </c>
      <c r="H17" s="12">
        <f t="shared" si="0"/>
        <v>25.673699093712511</v>
      </c>
    </row>
    <row r="18" spans="1:8" s="26" customFormat="1" ht="15.75" x14ac:dyDescent="0.25">
      <c r="A18" s="22"/>
      <c r="B18" s="31">
        <v>9900000000</v>
      </c>
      <c r="C18" s="32"/>
      <c r="D18" s="33"/>
      <c r="E18" s="23" t="s">
        <v>6</v>
      </c>
      <c r="F18" s="24">
        <v>25000</v>
      </c>
      <c r="G18" s="25">
        <v>0</v>
      </c>
      <c r="H18" s="12">
        <f t="shared" si="0"/>
        <v>0</v>
      </c>
    </row>
    <row r="19" spans="1:8" s="2" customFormat="1" ht="15.75" x14ac:dyDescent="0.25">
      <c r="A19" s="18"/>
      <c r="B19" s="28"/>
      <c r="C19" s="29"/>
      <c r="D19" s="30"/>
      <c r="E19" s="19" t="s">
        <v>4</v>
      </c>
      <c r="F19" s="20">
        <f>SUM(F11:F18)</f>
        <v>5219117.1400000006</v>
      </c>
      <c r="G19" s="20">
        <f>SUM(G11:G18)</f>
        <v>663232.26</v>
      </c>
      <c r="H19" s="21">
        <f>G19/F19*100</f>
        <v>12.70774811542168</v>
      </c>
    </row>
  </sheetData>
  <mergeCells count="17">
    <mergeCell ref="B12:D12"/>
    <mergeCell ref="B19:D19"/>
    <mergeCell ref="B18:D18"/>
    <mergeCell ref="A1:H1"/>
    <mergeCell ref="A2:H3"/>
    <mergeCell ref="A6:A10"/>
    <mergeCell ref="B6:D10"/>
    <mergeCell ref="E6:E10"/>
    <mergeCell ref="H6:H10"/>
    <mergeCell ref="G6:G10"/>
    <mergeCell ref="F6:F10"/>
    <mergeCell ref="B17:D17"/>
    <mergeCell ref="B11:D11"/>
    <mergeCell ref="B13:D13"/>
    <mergeCell ref="B14:D14"/>
    <mergeCell ref="B15:D15"/>
    <mergeCell ref="B16:D16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2020-04-13T09:18:09Z</cp:lastPrinted>
  <dcterms:created xsi:type="dcterms:W3CDTF">2017-05-15T07:31:10Z</dcterms:created>
  <dcterms:modified xsi:type="dcterms:W3CDTF">2020-04-13T09:18:24Z</dcterms:modified>
</cp:coreProperties>
</file>